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2C0EA9C-0FCE-4263-861B-0FB6ACC490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<sst xmlns="http://schemas.openxmlformats.org/spreadsheetml/2006/main" count="57" uniqueCount="51">
  <si>
    <t xml:space="preserve"> ชื่อองค์กรปกครองส่วนท้องถิ่น ..... เทศบาลตำบลท่าช้าง .....</t>
  </si>
  <si>
    <t>ภ.ด.ส.7</t>
  </si>
  <si>
    <t>นางสาว นิภาภรณ์ อร่ามพงษ์    เลขที่ 18 ม.5 ต.บางปะหัน อ.บางปะหัน จ.พระนครศรีอยุธยา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</si>
  <si>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</si>
  <si>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</si>
  <si>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</si>
  <si>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</si>
  <si>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</si>
  <si>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</si>
  <si>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</si>
  <si>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</si>
  <si>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</si>
  <si>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</si>
  <si>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</si>
  <si>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</si>
  <si>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</si>
  <si>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</si>
  <si>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</si>
  <si>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</si>
  <si>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</si>
  <si>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</si>
  <si>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</si>
  <si>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</si>
  <si>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</si>
  <si>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</si>
  <si>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</si>
  <si>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</si>
  <si>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</si>
  <si>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</si>
  <si>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</si>
  <si>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</si>
  <si>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</si>
  <si>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</si>
  <si>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</si>
  <si>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</si>
  <si>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</si>
  <si>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</si>
  <si>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</si>
  <si>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</si>
  <si>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น667/9776</t>
  </si>
  <si>
    <t>3140700041595</t>
  </si>
  <si>
    <t>นางสาว นิภาภรณ์ อร่ามพงษ์</t>
  </si>
  <si>
    <t>เลขที่ 18 ม.5</t>
  </si>
  <si>
    <t>5877</t>
  </si>
  <si>
    <t>09H100/004</t>
  </si>
  <si>
    <t>โฉนด</t>
  </si>
  <si>
    <t>36519</t>
  </si>
  <si>
    <t xml:space="preserve">ที่อยู่อาศัย หลังหลัก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</si>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</sst>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I1" zoomScale="110" zoomScaleNormal="110" workbookViewId="0">
      <pane ySplit="9" topLeftCell="A10" activePane="bottomLeft" state="frozen"/>
      <selection pane="bottomLeft" sqref="A1:AL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9</v>
      </c>
      <c r="M10" s="61" t="s">
        <v>47</v>
      </c>
      <c r="N10" s="65">
        <f>((J10*400)+(K10*100))+L10</f>
        <v>9</v>
      </c>
      <c r="O10" s="65">
        <v>150</v>
      </c>
      <c r="P10" s="65">
        <f>N10*O10</f>
        <v>1350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1350</v>
      </c>
      <c r="AH10" s="65">
        <f>AG10</f>
        <v>1350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12</v>
      </c>
      <c r="M11" s="61" t="s">
        <v>48</v>
      </c>
      <c r="N11" s="65">
        <f>((J11*400)+(K11*100))+L11</f>
        <v>12</v>
      </c>
      <c r="O11" s="65">
        <v>150</v>
      </c>
      <c r="P11" s="65">
        <f>N11*O11</f>
        <v>1800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1800</v>
      </c>
      <c r="AH11" s="65">
        <f>AG11</f>
        <v>1800</v>
      </c>
      <c r="AI11" s="65">
        <v>0</v>
      </c>
      <c r="AJ11" s="65">
        <f>IF((AI11-AH11) &gt; 1,0,IF((AI11-AH11)&lt;0,AH11-AI11,AI11-AH11))</f>
        <v>1800</v>
      </c>
      <c r="AK11" s="65">
        <v>0.3</v>
      </c>
      <c r="AL11" s="65">
        <f>AJ11*(AK11/100)</f>
        <v>5.4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SUM(AL10:AL11)</f>
        <v>5.4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FLOOR((AL12/100)*10,0.01)</f>
        <v>0.54</v>
      </c>
    </row>
    <row r="14" spans="1:38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2021-03-02T03:21:54Z</cp:lastPrinted>
  <dcterms:created xsi:type="dcterms:W3CDTF">2010-09-03T23:45:18Z</dcterms:created>
  <dcterms:modified xsi:type="dcterms:W3CDTF">2021-03-02T03:21:56Z</dcterms:modified>
  <cp:category/>
</cp:coreProperties>
</file>